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D9" i="1" l="1"/>
  <c r="I9" i="1" s="1"/>
  <c r="O15" i="1" s="1"/>
  <c r="D10" i="1"/>
  <c r="I10" i="1" s="1"/>
  <c r="J10" i="1" s="1"/>
  <c r="P16" i="1" s="1"/>
  <c r="D11" i="1"/>
  <c r="I11" i="1" s="1"/>
  <c r="O9" i="1" s="1"/>
  <c r="D12" i="1"/>
  <c r="I12" i="1" s="1"/>
  <c r="O10" i="1" s="1"/>
  <c r="D13" i="1"/>
  <c r="I13" i="1" s="1"/>
  <c r="O8" i="1" s="1"/>
  <c r="D14" i="1"/>
  <c r="I14" i="1" s="1"/>
  <c r="J14" i="1" s="1"/>
  <c r="P12" i="1" s="1"/>
  <c r="D15" i="1"/>
  <c r="D16" i="1"/>
  <c r="I16" i="1" s="1"/>
  <c r="D17" i="1"/>
  <c r="I17" i="1" s="1"/>
  <c r="O13" i="1" s="1"/>
  <c r="D18" i="1"/>
  <c r="I18" i="1" s="1"/>
  <c r="O18" i="1" s="1"/>
  <c r="D19" i="1"/>
  <c r="I19" i="1" s="1"/>
  <c r="O17" i="1" s="1"/>
  <c r="D20" i="1"/>
  <c r="I20" i="1" s="1"/>
  <c r="J20" i="1" s="1"/>
  <c r="P23" i="1" s="1"/>
  <c r="D21" i="1"/>
  <c r="I21" i="1" s="1"/>
  <c r="D22" i="1"/>
  <c r="I22" i="1" s="1"/>
  <c r="O22" i="1" s="1"/>
  <c r="D23" i="1"/>
  <c r="I23" i="1" s="1"/>
  <c r="D8" i="1"/>
  <c r="I8" i="1" s="1"/>
  <c r="J8" i="1" s="1"/>
  <c r="P20" i="1" s="1"/>
  <c r="I15" i="1"/>
  <c r="J15" i="1" s="1"/>
  <c r="P11" i="1" s="1"/>
  <c r="B9" i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J9" i="1" l="1"/>
  <c r="P15" i="1" s="1"/>
  <c r="J23" i="1"/>
  <c r="P19" i="1" s="1"/>
  <c r="O19" i="1"/>
  <c r="O21" i="1"/>
  <c r="J21" i="1"/>
  <c r="P21" i="1" s="1"/>
  <c r="J17" i="1"/>
  <c r="P13" i="1" s="1"/>
  <c r="O11" i="1"/>
  <c r="J13" i="1"/>
  <c r="P8" i="1" s="1"/>
  <c r="O14" i="1"/>
  <c r="J16" i="1"/>
  <c r="P14" i="1" s="1"/>
  <c r="O23" i="1"/>
  <c r="J12" i="1"/>
  <c r="P10" i="1" s="1"/>
  <c r="O12" i="1"/>
  <c r="O16" i="1"/>
  <c r="O20" i="1"/>
  <c r="J19" i="1"/>
  <c r="P17" i="1" s="1"/>
  <c r="J11" i="1"/>
  <c r="P9" i="1" s="1"/>
  <c r="J22" i="1"/>
  <c r="P22" i="1" s="1"/>
  <c r="J18" i="1"/>
  <c r="P18" i="1" s="1"/>
</calcChain>
</file>

<file path=xl/sharedStrings.xml><?xml version="1.0" encoding="utf-8"?>
<sst xmlns="http://schemas.openxmlformats.org/spreadsheetml/2006/main" count="49" uniqueCount="31">
  <si>
    <t>TABLE 1</t>
  </si>
  <si>
    <t>Angle</t>
  </si>
  <si>
    <t>SL No.</t>
  </si>
  <si>
    <t>Angle (Deg)</t>
  </si>
  <si>
    <t>Vout (mV)</t>
  </si>
  <si>
    <t>Vin</t>
  </si>
  <si>
    <t xml:space="preserve">Rext </t>
  </si>
  <si>
    <t>kOhm</t>
  </si>
  <si>
    <t>RVane (KOhm)</t>
  </si>
  <si>
    <t>Direction</t>
  </si>
  <si>
    <t>N</t>
  </si>
  <si>
    <t>NNE</t>
  </si>
  <si>
    <t>NE</t>
  </si>
  <si>
    <t>ENE</t>
  </si>
  <si>
    <t>E</t>
  </si>
  <si>
    <t>ESE</t>
  </si>
  <si>
    <t>SE</t>
  </si>
  <si>
    <t>SSE</t>
  </si>
  <si>
    <t>S</t>
  </si>
  <si>
    <t>SSW</t>
  </si>
  <si>
    <t>SW</t>
  </si>
  <si>
    <t>WSW</t>
  </si>
  <si>
    <t xml:space="preserve">W </t>
  </si>
  <si>
    <t>WNW</t>
  </si>
  <si>
    <t>NW</t>
  </si>
  <si>
    <t>NNW</t>
  </si>
  <si>
    <t>ADC Value</t>
  </si>
  <si>
    <t>Voltage (mV)</t>
  </si>
  <si>
    <t>mV</t>
  </si>
  <si>
    <t>V centered on</t>
  </si>
  <si>
    <t>cenAnalong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</si>
</sst>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3" x14ac:knownFonts="1">
    <font>
      <sz val="11"/>
      <color theme="1"/>
      <name val="Calibri"/>
      <family val="2"/>
      <scheme val="minor"/>
    </font>
    <font>
      <sz val="12"/>
      <color rgb="FF00B050"/>
      <name val="Calibri"/>
      <family val="2"/>
      <scheme val="minor"/>
    </font>
    <font>
      <sz val="12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0" fillId="2" borderId="1" xfId="0" applyNumberFormat="1" applyFill="1" applyBorder="1"/>
    <xf numFmtId="0" fontId="0" fillId="3" borderId="1" xfId="0" applyFill="1" applyBorder="1"/>
    <xf numFmtId="164" fontId="0" fillId="3" borderId="1" xfId="0" applyNumberFormat="1" applyFill="1" applyBorder="1"/>
    <xf numFmtId="2" fontId="0" fillId="3" borderId="1" xfId="0" applyNumberFormat="1" applyFill="1" applyBorder="1"/>
    <xf numFmtId="165" fontId="0" fillId="3" borderId="1" xfId="0" applyNumberFormat="1" applyFill="1" applyBorder="1"/>
    <xf numFmtId="0" fontId="0" fillId="4" borderId="1" xfId="0" applyFill="1" applyBorder="1"/>
    <xf numFmtId="0" fontId="0" fillId="0" borderId="1" xfId="0" applyBorder="1"/>
    <xf numFmtId="0" fontId="0" fillId="2" borderId="1" xfId="0" applyFill="1" applyBorder="1"/>
    <xf numFmtId="0" fontId="0" fillId="0" borderId="2" xfId="0" applyBorder="1"/>
    <xf numFmtId="0" fontId="1" fillId="0" borderId="1" xfId="0" applyFont="1" applyBorder="1"/>
    <xf numFmtId="2" fontId="1" fillId="0" borderId="1" xfId="0" applyNumberFormat="1" applyFont="1" applyBorder="1"/>
    <xf numFmtId="0" fontId="1" fillId="0" borderId="1" xfId="0" applyFont="1" applyFill="1" applyBorder="1"/>
    <xf numFmtId="0" fontId="1" fillId="0" borderId="4" xfId="0" applyFont="1" applyBorder="1"/>
    <xf numFmtId="2" fontId="2" fillId="0" borderId="4" xfId="0" applyNumberFormat="1" applyFont="1" applyBorder="1"/>
    <xf numFmtId="2" fontId="1" fillId="0" borderId="4" xfId="0" applyNumberFormat="1" applyFont="1" applyBorder="1"/>
    <xf numFmtId="0" fontId="1" fillId="0" borderId="5" xfId="0" applyFont="1" applyBorder="1"/>
    <xf numFmtId="0" fontId="1" fillId="0" borderId="3" xfId="0" applyFont="1" applyBorder="1"/>
    <xf numFmtId="2" fontId="2" fillId="0" borderId="3" xfId="0" applyNumberFormat="1" applyFont="1" applyBorder="1"/>
    <xf numFmtId="2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71697</xdr:colOff>
      <xdr:row>27</xdr:row>
      <xdr:rowOff>72027</xdr:rowOff>
    </xdr:from>
    <xdr:to>
      <xdr:col>8</xdr:col>
      <xdr:colOff>187090</xdr:colOff>
      <xdr:row>51</xdr:row>
      <xdr:rowOff>139539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CD2E78E5-BF50-5944-A71D-67B423416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588" y="5348049"/>
          <a:ext cx="4757065" cy="46395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23"/>
  <sheetViews>
    <sheetView tabSelected="1" zoomScale="85" zoomScaleNormal="85" workbookViewId="0">
      <selection activeCell="R14" sqref="R14"/>
    </sheetView>
  </sheetViews>
  <sheetFormatPr defaultRowHeight="15" x14ac:dyDescent="0.25"/>
  <cols>
    <col min="1" max="1" width="7.42578125" customWidth="1"/>
    <col min="2" max="2" width="14" customWidth="1"/>
    <col min="3" max="3" width="15" customWidth="1"/>
    <col min="4" max="4" width="12.85546875" customWidth="1"/>
    <col min="7" max="7" width="11.5703125" customWidth="1"/>
    <col min="8" max="8" width="11.42578125" customWidth="1"/>
    <col min="9" max="9" width="12.85546875" customWidth="1"/>
    <col min="10" max="10" width="14.7109375" customWidth="1"/>
    <col min="13" max="13" width="10" customWidth="1"/>
    <col min="14" max="14" width="9.7109375" customWidth="1"/>
    <col min="15" max="15" width="13.85546875" customWidth="1"/>
    <col min="16" max="16" width="12.28515625" customWidth="1"/>
  </cols>
  <sheetData>
    <row r="3" spans="1:16" x14ac:dyDescent="0.25">
      <c r="B3" s="9" t="s">
        <v>6</v>
      </c>
      <c r="C3" s="8">
        <v>10</v>
      </c>
      <c r="D3" s="7" t="s">
        <v>7</v>
      </c>
    </row>
    <row r="4" spans="1:16" x14ac:dyDescent="0.25">
      <c r="B4" s="9" t="s">
        <v>5</v>
      </c>
      <c r="C4" s="8">
        <v>3.3</v>
      </c>
      <c r="D4" s="7" t="s">
        <v>28</v>
      </c>
    </row>
    <row r="6" spans="1:16" x14ac:dyDescent="0.25">
      <c r="A6" t="s">
        <v>0</v>
      </c>
    </row>
    <row r="7" spans="1:16" x14ac:dyDescent="0.25">
      <c r="A7" s="6" t="s">
        <v>2</v>
      </c>
      <c r="B7" s="6" t="s">
        <v>3</v>
      </c>
      <c r="C7" s="6" t="s">
        <v>8</v>
      </c>
      <c r="D7" s="6" t="s">
        <v>4</v>
      </c>
      <c r="G7" s="6" t="s">
        <v>1</v>
      </c>
      <c r="H7" s="6" t="s">
        <v>9</v>
      </c>
      <c r="I7" s="6" t="s">
        <v>27</v>
      </c>
      <c r="J7" s="6" t="s">
        <v>26</v>
      </c>
      <c r="M7" s="6" t="s">
        <v>1</v>
      </c>
      <c r="N7" s="6" t="s">
        <v>9</v>
      </c>
      <c r="O7" s="6" t="s">
        <v>29</v>
      </c>
      <c r="P7" s="6" t="s">
        <v>30</v>
      </c>
    </row>
    <row r="8" spans="1:16" ht="15.75" x14ac:dyDescent="0.25">
      <c r="A8" s="2">
        <v>0</v>
      </c>
      <c r="B8" s="2">
        <v>0</v>
      </c>
      <c r="C8" s="1">
        <v>33</v>
      </c>
      <c r="D8" s="4">
        <f>$C$4*(C8/(($C$3+C8)))</f>
        <v>2.5325581395348835</v>
      </c>
      <c r="G8" s="10">
        <v>0</v>
      </c>
      <c r="H8" s="10" t="s">
        <v>10</v>
      </c>
      <c r="I8" s="4">
        <f>D8</f>
        <v>2.5325581395348835</v>
      </c>
      <c r="J8" s="11">
        <f>(I8/$C$4)*4095</f>
        <v>3142.6744186046512</v>
      </c>
      <c r="M8" s="10">
        <v>112.5</v>
      </c>
      <c r="N8" s="13" t="s">
        <v>15</v>
      </c>
      <c r="O8" s="14">
        <f>I13</f>
        <v>0.21242514970059878</v>
      </c>
      <c r="P8" s="15">
        <f>J13</f>
        <v>263.60029940119756</v>
      </c>
    </row>
    <row r="9" spans="1:16" ht="15.75" x14ac:dyDescent="0.25">
      <c r="A9" s="2">
        <v>1</v>
      </c>
      <c r="B9" s="5">
        <f>B8+22.5</f>
        <v>22.5</v>
      </c>
      <c r="C9" s="3">
        <v>6.57</v>
      </c>
      <c r="D9" s="4">
        <f t="shared" ref="D9:D23" si="0">$C$4*(C9/(($C$3+C9)))</f>
        <v>1.3084490042245021</v>
      </c>
      <c r="G9" s="10">
        <v>22.5</v>
      </c>
      <c r="H9" s="10" t="s">
        <v>11</v>
      </c>
      <c r="I9" s="4">
        <f t="shared" ref="I9:I23" si="1">D9</f>
        <v>1.3084490042245021</v>
      </c>
      <c r="J9" s="11">
        <f t="shared" ref="J9:J23" si="2">(I9/$C$4)*4095</f>
        <v>1623.6662643331322</v>
      </c>
      <c r="M9" s="16">
        <v>67.5</v>
      </c>
      <c r="N9" s="17" t="s">
        <v>13</v>
      </c>
      <c r="O9" s="18">
        <f>I11</f>
        <v>0.26997520888807275</v>
      </c>
      <c r="P9" s="19">
        <f>J11</f>
        <v>335.01469102929025</v>
      </c>
    </row>
    <row r="10" spans="1:16" ht="15.75" x14ac:dyDescent="0.25">
      <c r="A10" s="2">
        <v>2</v>
      </c>
      <c r="B10" s="5">
        <f t="shared" ref="B10:B23" si="3">B9+22.5</f>
        <v>45</v>
      </c>
      <c r="C10" s="1">
        <v>8.1999999999999993</v>
      </c>
      <c r="D10" s="4">
        <f t="shared" si="0"/>
        <v>1.4868131868131866</v>
      </c>
      <c r="G10" s="10">
        <v>45</v>
      </c>
      <c r="H10" s="10" t="s">
        <v>12</v>
      </c>
      <c r="I10" s="4">
        <f t="shared" si="1"/>
        <v>1.4868131868131866</v>
      </c>
      <c r="J10" s="11">
        <f t="shared" si="2"/>
        <v>1844.9999999999998</v>
      </c>
      <c r="M10" s="16">
        <v>90</v>
      </c>
      <c r="N10" s="17" t="s">
        <v>14</v>
      </c>
      <c r="O10" s="18">
        <f>I12</f>
        <v>0.3</v>
      </c>
      <c r="P10" s="19">
        <f>J12</f>
        <v>372.27272727272731</v>
      </c>
    </row>
    <row r="11" spans="1:16" ht="15.75" x14ac:dyDescent="0.25">
      <c r="A11" s="2">
        <v>3</v>
      </c>
      <c r="B11" s="5">
        <f t="shared" si="3"/>
        <v>67.5</v>
      </c>
      <c r="C11" s="3">
        <v>0.89100000000000001</v>
      </c>
      <c r="D11" s="4">
        <f t="shared" si="0"/>
        <v>0.26997520888807275</v>
      </c>
      <c r="G11" s="10">
        <v>67.5</v>
      </c>
      <c r="H11" s="10" t="s">
        <v>13</v>
      </c>
      <c r="I11" s="4">
        <f t="shared" si="1"/>
        <v>0.26997520888807275</v>
      </c>
      <c r="J11" s="11">
        <f t="shared" si="2"/>
        <v>335.01469102929025</v>
      </c>
      <c r="M11" s="16">
        <v>157.5</v>
      </c>
      <c r="N11" s="17" t="s">
        <v>17</v>
      </c>
      <c r="O11" s="18">
        <f>I15</f>
        <v>0.40780017528483781</v>
      </c>
      <c r="P11" s="19">
        <f>J15</f>
        <v>506.04294478527601</v>
      </c>
    </row>
    <row r="12" spans="1:16" ht="15.75" x14ac:dyDescent="0.25">
      <c r="A12" s="2">
        <v>4</v>
      </c>
      <c r="B12" s="5">
        <f t="shared" si="3"/>
        <v>90</v>
      </c>
      <c r="C12" s="1">
        <v>1</v>
      </c>
      <c r="D12" s="4">
        <f t="shared" si="0"/>
        <v>0.3</v>
      </c>
      <c r="G12" s="12">
        <v>90</v>
      </c>
      <c r="H12" s="12" t="s">
        <v>14</v>
      </c>
      <c r="I12" s="4">
        <f t="shared" si="1"/>
        <v>0.3</v>
      </c>
      <c r="J12" s="11">
        <f t="shared" si="2"/>
        <v>372.27272727272731</v>
      </c>
      <c r="M12" s="16">
        <v>135</v>
      </c>
      <c r="N12" s="17" t="s">
        <v>16</v>
      </c>
      <c r="O12" s="18">
        <f>I14</f>
        <v>0.59508196721311479</v>
      </c>
      <c r="P12" s="19">
        <f>J14</f>
        <v>738.44262295081978</v>
      </c>
    </row>
    <row r="13" spans="1:16" ht="15.75" x14ac:dyDescent="0.25">
      <c r="A13" s="2">
        <v>5</v>
      </c>
      <c r="B13" s="5">
        <f t="shared" si="3"/>
        <v>112.5</v>
      </c>
      <c r="C13" s="3">
        <v>0.68799999999999994</v>
      </c>
      <c r="D13" s="4">
        <f t="shared" si="0"/>
        <v>0.21242514970059878</v>
      </c>
      <c r="G13" s="12">
        <v>112.5</v>
      </c>
      <c r="H13" s="12" t="s">
        <v>15</v>
      </c>
      <c r="I13" s="4">
        <f t="shared" si="1"/>
        <v>0.21242514970059878</v>
      </c>
      <c r="J13" s="11">
        <f t="shared" si="2"/>
        <v>263.60029940119756</v>
      </c>
      <c r="M13" s="16">
        <v>202.5</v>
      </c>
      <c r="N13" s="17" t="s">
        <v>19</v>
      </c>
      <c r="O13" s="18">
        <f>I17</f>
        <v>0.78858447488584471</v>
      </c>
      <c r="P13" s="19">
        <f>J17</f>
        <v>978.56164383561645</v>
      </c>
    </row>
    <row r="14" spans="1:16" ht="15.75" x14ac:dyDescent="0.25">
      <c r="A14" s="2">
        <v>6</v>
      </c>
      <c r="B14" s="5">
        <f t="shared" si="3"/>
        <v>135</v>
      </c>
      <c r="C14" s="1">
        <v>2.2000000000000002</v>
      </c>
      <c r="D14" s="4">
        <f t="shared" si="0"/>
        <v>0.59508196721311479</v>
      </c>
      <c r="G14" s="12">
        <v>135</v>
      </c>
      <c r="H14" s="12" t="s">
        <v>16</v>
      </c>
      <c r="I14" s="4">
        <f t="shared" si="1"/>
        <v>0.59508196721311479</v>
      </c>
      <c r="J14" s="11">
        <f t="shared" si="2"/>
        <v>738.44262295081978</v>
      </c>
      <c r="M14" s="16">
        <v>180</v>
      </c>
      <c r="N14" s="17" t="s">
        <v>18</v>
      </c>
      <c r="O14" s="18">
        <f>I16</f>
        <v>0.9258992805755395</v>
      </c>
      <c r="P14" s="19">
        <f>J16</f>
        <v>1148.9568345323739</v>
      </c>
    </row>
    <row r="15" spans="1:16" ht="15.75" x14ac:dyDescent="0.25">
      <c r="A15" s="2">
        <v>7</v>
      </c>
      <c r="B15" s="5">
        <f t="shared" si="3"/>
        <v>157.5</v>
      </c>
      <c r="C15" s="3">
        <v>1.41</v>
      </c>
      <c r="D15" s="4">
        <f t="shared" si="0"/>
        <v>0.40780017528483781</v>
      </c>
      <c r="G15" s="12">
        <v>157.5</v>
      </c>
      <c r="H15" s="12" t="s">
        <v>17</v>
      </c>
      <c r="I15" s="4">
        <f t="shared" si="1"/>
        <v>0.40780017528483781</v>
      </c>
      <c r="J15" s="11">
        <f t="shared" si="2"/>
        <v>506.04294478527601</v>
      </c>
      <c r="M15" s="16">
        <v>22.5</v>
      </c>
      <c r="N15" s="17" t="s">
        <v>11</v>
      </c>
      <c r="O15" s="18">
        <f>I9</f>
        <v>1.3084490042245021</v>
      </c>
      <c r="P15" s="19">
        <f>J9</f>
        <v>1623.6662643331322</v>
      </c>
    </row>
    <row r="16" spans="1:16" ht="15.75" x14ac:dyDescent="0.25">
      <c r="A16" s="2">
        <v>8</v>
      </c>
      <c r="B16" s="5">
        <f t="shared" si="3"/>
        <v>180</v>
      </c>
      <c r="C16" s="1">
        <v>3.9</v>
      </c>
      <c r="D16" s="4">
        <f t="shared" si="0"/>
        <v>0.9258992805755395</v>
      </c>
      <c r="G16" s="12">
        <v>180</v>
      </c>
      <c r="H16" s="12" t="s">
        <v>18</v>
      </c>
      <c r="I16" s="4">
        <f t="shared" si="1"/>
        <v>0.9258992805755395</v>
      </c>
      <c r="J16" s="11">
        <f t="shared" si="2"/>
        <v>1148.9568345323739</v>
      </c>
      <c r="M16" s="16">
        <v>45</v>
      </c>
      <c r="N16" s="17" t="s">
        <v>12</v>
      </c>
      <c r="O16" s="18">
        <f>I10</f>
        <v>1.4868131868131866</v>
      </c>
      <c r="P16" s="19">
        <f>J10</f>
        <v>1844.9999999999998</v>
      </c>
    </row>
    <row r="17" spans="1:16" ht="15.75" x14ac:dyDescent="0.25">
      <c r="A17" s="2">
        <v>9</v>
      </c>
      <c r="B17" s="5">
        <f t="shared" si="3"/>
        <v>202.5</v>
      </c>
      <c r="C17" s="3">
        <v>3.14</v>
      </c>
      <c r="D17" s="4">
        <f t="shared" si="0"/>
        <v>0.78858447488584471</v>
      </c>
      <c r="G17" s="12">
        <v>202.5</v>
      </c>
      <c r="H17" s="12" t="s">
        <v>19</v>
      </c>
      <c r="I17" s="4">
        <f t="shared" si="1"/>
        <v>0.78858447488584471</v>
      </c>
      <c r="J17" s="11">
        <f t="shared" si="2"/>
        <v>978.56164383561645</v>
      </c>
      <c r="M17" s="16">
        <v>247.5</v>
      </c>
      <c r="N17" s="17" t="s">
        <v>21</v>
      </c>
      <c r="O17" s="18">
        <f>I19</f>
        <v>1.9318407960199004</v>
      </c>
      <c r="P17" s="19">
        <f>J19</f>
        <v>2397.2388059701493</v>
      </c>
    </row>
    <row r="18" spans="1:16" ht="15.75" x14ac:dyDescent="0.25">
      <c r="A18" s="2">
        <v>10</v>
      </c>
      <c r="B18" s="5">
        <f t="shared" si="3"/>
        <v>225</v>
      </c>
      <c r="C18" s="1">
        <v>16</v>
      </c>
      <c r="D18" s="4">
        <f t="shared" si="0"/>
        <v>2.0307692307692307</v>
      </c>
      <c r="G18" s="12">
        <v>225</v>
      </c>
      <c r="H18" s="12" t="s">
        <v>20</v>
      </c>
      <c r="I18" s="4">
        <f t="shared" si="1"/>
        <v>2.0307692307692307</v>
      </c>
      <c r="J18" s="11">
        <f t="shared" si="2"/>
        <v>2520</v>
      </c>
      <c r="M18" s="16">
        <v>225</v>
      </c>
      <c r="N18" s="17" t="s">
        <v>20</v>
      </c>
      <c r="O18" s="18">
        <f>I18</f>
        <v>2.0307692307692307</v>
      </c>
      <c r="P18" s="19">
        <f>J18</f>
        <v>2520</v>
      </c>
    </row>
    <row r="19" spans="1:16" ht="15.75" x14ac:dyDescent="0.25">
      <c r="A19" s="2">
        <v>11</v>
      </c>
      <c r="B19" s="5">
        <f t="shared" si="3"/>
        <v>247.5</v>
      </c>
      <c r="C19" s="3">
        <v>14.12</v>
      </c>
      <c r="D19" s="4">
        <f t="shared" si="0"/>
        <v>1.9318407960199004</v>
      </c>
      <c r="G19" s="12">
        <v>247.5</v>
      </c>
      <c r="H19" s="12" t="s">
        <v>21</v>
      </c>
      <c r="I19" s="4">
        <f t="shared" si="1"/>
        <v>1.9318407960199004</v>
      </c>
      <c r="J19" s="11">
        <f t="shared" si="2"/>
        <v>2397.2388059701493</v>
      </c>
      <c r="M19" s="16">
        <v>337.5</v>
      </c>
      <c r="N19" s="17" t="s">
        <v>25</v>
      </c>
      <c r="O19" s="18">
        <f>I23</f>
        <v>2.2648682559598492</v>
      </c>
      <c r="P19" s="19">
        <f>J23</f>
        <v>2810.4956085319945</v>
      </c>
    </row>
    <row r="20" spans="1:16" ht="15.75" x14ac:dyDescent="0.25">
      <c r="A20" s="2">
        <v>12</v>
      </c>
      <c r="B20" s="5">
        <f t="shared" si="3"/>
        <v>270</v>
      </c>
      <c r="C20" s="1">
        <v>120</v>
      </c>
      <c r="D20" s="4">
        <f t="shared" si="0"/>
        <v>3.046153846153846</v>
      </c>
      <c r="G20" s="12">
        <v>270</v>
      </c>
      <c r="H20" s="12" t="s">
        <v>22</v>
      </c>
      <c r="I20" s="4">
        <f t="shared" si="1"/>
        <v>3.046153846153846</v>
      </c>
      <c r="J20" s="11">
        <f t="shared" si="2"/>
        <v>3780</v>
      </c>
      <c r="M20" s="16">
        <v>0</v>
      </c>
      <c r="N20" s="17" t="s">
        <v>10</v>
      </c>
      <c r="O20" s="18">
        <f>I8</f>
        <v>2.5325581395348835</v>
      </c>
      <c r="P20" s="19">
        <f>J8</f>
        <v>3142.6744186046512</v>
      </c>
    </row>
    <row r="21" spans="1:16" ht="15.75" x14ac:dyDescent="0.25">
      <c r="A21" s="2">
        <v>13</v>
      </c>
      <c r="B21" s="5">
        <f t="shared" si="3"/>
        <v>292.5</v>
      </c>
      <c r="C21" s="3">
        <v>42.12</v>
      </c>
      <c r="D21" s="4">
        <f t="shared" si="0"/>
        <v>2.6668457405986183</v>
      </c>
      <c r="G21" s="12">
        <v>292.5</v>
      </c>
      <c r="H21" s="12" t="s">
        <v>23</v>
      </c>
      <c r="I21" s="4">
        <f t="shared" si="1"/>
        <v>2.6668457405986183</v>
      </c>
      <c r="J21" s="11">
        <f t="shared" si="2"/>
        <v>3309.3131235610131</v>
      </c>
      <c r="M21" s="16">
        <v>292.5</v>
      </c>
      <c r="N21" s="17" t="s">
        <v>23</v>
      </c>
      <c r="O21" s="18">
        <f>I21</f>
        <v>2.6668457405986183</v>
      </c>
      <c r="P21" s="19">
        <f>J21</f>
        <v>3309.3131235610131</v>
      </c>
    </row>
    <row r="22" spans="1:16" ht="15.75" x14ac:dyDescent="0.25">
      <c r="A22" s="2">
        <v>14</v>
      </c>
      <c r="B22" s="5">
        <f t="shared" si="3"/>
        <v>315</v>
      </c>
      <c r="C22" s="1">
        <v>64.900000000000006</v>
      </c>
      <c r="D22" s="4">
        <f t="shared" si="0"/>
        <v>2.8594125500667555</v>
      </c>
      <c r="G22" s="12">
        <v>315</v>
      </c>
      <c r="H22" s="12" t="s">
        <v>24</v>
      </c>
      <c r="I22" s="4">
        <f t="shared" si="1"/>
        <v>2.8594125500667555</v>
      </c>
      <c r="J22" s="11">
        <f t="shared" si="2"/>
        <v>3548.2710280373831</v>
      </c>
      <c r="M22" s="16">
        <v>315</v>
      </c>
      <c r="N22" s="17" t="s">
        <v>24</v>
      </c>
      <c r="O22" s="18">
        <f>I22</f>
        <v>2.8594125500667555</v>
      </c>
      <c r="P22" s="19">
        <f>J22</f>
        <v>3548.2710280373831</v>
      </c>
    </row>
    <row r="23" spans="1:16" ht="15.75" x14ac:dyDescent="0.25">
      <c r="A23" s="2">
        <v>15</v>
      </c>
      <c r="B23" s="5">
        <f t="shared" si="3"/>
        <v>337.5</v>
      </c>
      <c r="C23" s="3">
        <v>21.88</v>
      </c>
      <c r="D23" s="4">
        <f t="shared" si="0"/>
        <v>2.2648682559598492</v>
      </c>
      <c r="G23" s="10">
        <v>337.5</v>
      </c>
      <c r="H23" s="10" t="s">
        <v>25</v>
      </c>
      <c r="I23" s="4">
        <f t="shared" si="1"/>
        <v>2.2648682559598492</v>
      </c>
      <c r="J23" s="11">
        <f t="shared" si="2"/>
        <v>2810.4956085319945</v>
      </c>
      <c r="M23" s="16">
        <v>270</v>
      </c>
      <c r="N23" s="17" t="s">
        <v>22</v>
      </c>
      <c r="O23" s="18">
        <f>I20</f>
        <v>3.046153846153846</v>
      </c>
      <c r="P23" s="19">
        <f>J20</f>
        <v>3780</v>
      </c>
    </row>
  </sheetData>
  <pageMargins left="0.7" right="0.7" top="0.75" bottom="0.75" header="0.3" footer="0.3"/>
  <ignoredErrors>
    <ignoredError sqref="O11:O12 O13:P13 P11:P12" formula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2021-02-27T15:34:33Z</dcterms:modified>
</cp:coreProperties>
</file>